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 filterPrivacy="1" defaultThemeVersion="124226"/>
  <xr:revisionPtr revIDLastSave="0" documentId="13_ncr:1_{18196949-C78A-4420-8FDC-139466045CD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ětské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11" i="3" l="1"/>
  <c r="R9" i="3"/>
  <c r="N13" i="3" l="1"/>
</calcChain>
</file>

<file path=xl/sharedStrings.xml><?xml version="1.0" encoding="utf-8"?>
<sst xmlns="http://schemas.openxmlformats.org/spreadsheetml/2006/main" count="149" uniqueCount="115">
  <si>
    <t>TECHNICKÉ PARAMETRY</t>
  </si>
  <si>
    <t>Jednoznačné typové označení nabízeného výrobku</t>
  </si>
  <si>
    <t>Parametr</t>
  </si>
  <si>
    <t>minimální / maximální hodnota požadovaná zadavatelem</t>
  </si>
  <si>
    <t>hodnota nabízená uchazečem</t>
  </si>
  <si>
    <t>* Možnost ověření v nabídce</t>
  </si>
  <si>
    <t>Základní parametry</t>
  </si>
  <si>
    <t>ANO</t>
  </si>
  <si>
    <t>Ostatní požadavky</t>
  </si>
  <si>
    <t>Vyhovuje (ano / ne)</t>
  </si>
  <si>
    <t>Poznámka dodavatele</t>
  </si>
  <si>
    <t>označení CE</t>
  </si>
  <si>
    <t>razítko a podpis dodavatele</t>
  </si>
  <si>
    <t>Ultrazvukový přístroj pro dětské oddělení</t>
  </si>
  <si>
    <t>min. 275 bB</t>
  </si>
  <si>
    <t xml:space="preserve"> ≥ 1789 Hz </t>
  </si>
  <si>
    <r>
      <rPr>
        <sz val="10"/>
        <rFont val="Calibri"/>
        <family val="2"/>
        <charset val="238"/>
      </rPr>
      <t>≤</t>
    </r>
    <r>
      <rPr>
        <sz val="10"/>
        <rFont val="Calibri"/>
        <family val="2"/>
        <charset val="238"/>
        <scheme val="minor"/>
      </rPr>
      <t xml:space="preserve"> 1,7 až </t>
    </r>
    <r>
      <rPr>
        <sz val="10"/>
        <rFont val="Calibri"/>
        <family val="2"/>
        <charset val="238"/>
      </rPr>
      <t>≥</t>
    </r>
    <r>
      <rPr>
        <sz val="10"/>
        <rFont val="Calibri"/>
        <family val="2"/>
        <charset val="238"/>
        <scheme val="minor"/>
      </rPr>
      <t xml:space="preserve">20 MHz </t>
    </r>
  </si>
  <si>
    <t xml:space="preserve"> ≥  50 cm </t>
  </si>
  <si>
    <t>≤  120 s</t>
  </si>
  <si>
    <t>≤  25 s</t>
  </si>
  <si>
    <t>ANO, ≥ 5 portů</t>
  </si>
  <si>
    <r>
      <t xml:space="preserve">ANO, </t>
    </r>
    <r>
      <rPr>
        <sz val="10"/>
        <rFont val="Calibri"/>
        <family val="2"/>
        <charset val="238"/>
      </rPr>
      <t>≥ 23,8"</t>
    </r>
  </si>
  <si>
    <t>ANO, ≥ 15,6"</t>
  </si>
  <si>
    <t xml:space="preserve"> ≥ 4 porty </t>
  </si>
  <si>
    <r>
      <t xml:space="preserve">ANO, </t>
    </r>
    <r>
      <rPr>
        <sz val="10"/>
        <rFont val="Calibri"/>
        <family val="2"/>
        <charset val="238"/>
      </rPr>
      <t xml:space="preserve">≥ </t>
    </r>
    <r>
      <rPr>
        <sz val="10"/>
        <rFont val="Calibri"/>
        <family val="2"/>
        <charset val="238"/>
        <scheme val="minor"/>
      </rPr>
      <t>2 úrovně ohřevu</t>
    </r>
  </si>
  <si>
    <r>
      <t xml:space="preserve">ANO, </t>
    </r>
    <r>
      <rPr>
        <sz val="10"/>
        <rFont val="Calibri"/>
        <family val="2"/>
        <charset val="238"/>
      </rPr>
      <t xml:space="preserve">≥ </t>
    </r>
    <r>
      <rPr>
        <sz val="10"/>
        <rFont val="Calibri"/>
        <family val="2"/>
        <charset val="238"/>
        <scheme val="minor"/>
      </rPr>
      <t>7 úrovní</t>
    </r>
  </si>
  <si>
    <r>
      <t xml:space="preserve">ANO, </t>
    </r>
    <r>
      <rPr>
        <sz val="10"/>
        <rFont val="Calibri"/>
        <family val="2"/>
        <charset val="238"/>
      </rPr>
      <t>≥ 4</t>
    </r>
    <r>
      <rPr>
        <sz val="10"/>
        <rFont val="Calibri"/>
        <family val="2"/>
        <charset val="238"/>
        <scheme val="minor"/>
      </rPr>
      <t xml:space="preserve"> úrovně</t>
    </r>
  </si>
  <si>
    <t>ANO, ≥ 10 ovladačů</t>
  </si>
  <si>
    <t xml:space="preserve">≤ 60 cm </t>
  </si>
  <si>
    <t>Aktivní ultrazvukové módy: B-mód, M-mód, barevný M-mód, směrový barevný Doppler, výkonový Doppler vč. možnosti rozlišení směru toku, PW - pulzní Doppler</t>
  </si>
  <si>
    <t>B-Steer na lineárních sondách</t>
  </si>
  <si>
    <t xml:space="preserve">Software pro měření délek, ploch, objemů a rychlostí zobrazovaných struktur </t>
  </si>
  <si>
    <t>ANO,  ≥ 512 GB</t>
  </si>
  <si>
    <t>• stacionární ultrazvukový systém, maximálně mobilní, kompaktní</t>
  </si>
  <si>
    <t>• dynamický rozsah min. 275 dB</t>
  </si>
  <si>
    <t xml:space="preserve">• frekvenční rozsah min. 1,7 – 20 MHz </t>
  </si>
  <si>
    <t xml:space="preserve">• snímková frekvence min. 1789 Hz </t>
  </si>
  <si>
    <t>• zobrazitelná hloubka min. 50 cm</t>
  </si>
  <si>
    <t>• start vypnutého systému do plné funkce max. 120 s</t>
  </si>
  <si>
    <t>• start ze Sleep (Standby) módu max. 25 s</t>
  </si>
  <si>
    <t>• barevný LED HD monitor min. 23,8“ umístěný na všesměrovém rameni</t>
  </si>
  <si>
    <t>• barevný dotykový ovládací panel min. 15,6“</t>
  </si>
  <si>
    <t>• programovatelný dotykový ovládací panel, nastavitelný pro snazší a přehlednější obsluhu</t>
  </si>
  <si>
    <t>• integrovaný pevný HDD typu SSD s kapacitou min. 512 GB</t>
  </si>
  <si>
    <t>• digitální grafický výstup HDMI</t>
  </si>
  <si>
    <t>• min. 4 aktivní bezpinové porty pro připojení ultrazvukových sond</t>
  </si>
  <si>
    <t>• integrovaný ohřívač ultrazvukového gelu s možností nastavení min. 2 úrovní ohřevu gelu</t>
  </si>
  <si>
    <t>• samostatně výškově a otočně nastavitelná klávesnice ovládací konzole přístroje</t>
  </si>
  <si>
    <t>• možnost nahrávky zvukového záznamu – komentáře k uloženým snímkům</t>
  </si>
  <si>
    <t>• ethernetový konektor a možnost Wi-Fi</t>
  </si>
  <si>
    <t>• digitální dotyková alfanumerická klávesnice umístěná na 15,6“ dotykovém monitor</t>
  </si>
  <si>
    <t>• snadné ovládání přístroje přes standardní trackball (kuličku)</t>
  </si>
  <si>
    <t>• digitální nastavení TGC křivky pomocí min. 10 ovladačů s možným uložením do paměti</t>
  </si>
  <si>
    <t>• šířka konzole s přístrojem menší než 60 cm</t>
  </si>
  <si>
    <t>•  hmotnost max. 75 kg</t>
  </si>
  <si>
    <t xml:space="preserve"> ≤ 75 kg </t>
  </si>
  <si>
    <t>Požadované režimy zobrazení</t>
  </si>
  <si>
    <t>• trapezoidní zobrazení na lineárních sondách</t>
  </si>
  <si>
    <t>• integrovaný didaktický obsah, referenční snímky, anatomické ilustrace a animace pro oblasti: sonografie břicha a cév gynekologie a porodnictví, kardiologie</t>
  </si>
  <si>
    <t>• kontinuální automatická optimalizace B-obrazu a spektrálního i barevného Dopplera</t>
  </si>
  <si>
    <t>• redukce ultrazvukového šumu, v min. 7 úrovních</t>
  </si>
  <si>
    <t>• kompaundní zobrazení (zobrazení z více úhlů) v min. 4 úrovních</t>
  </si>
  <si>
    <t>Požadavky na úpravu zobrazení a měření</t>
  </si>
  <si>
    <t>• přímý export obrázků a smyček na USB, min. 5x USB port</t>
  </si>
  <si>
    <t>• možnost uložit do systému poznámky a zobrazit je na monitoru během vyšetření ve formě pdf nebo jpeg souboru</t>
  </si>
  <si>
    <t>• uložení snímků a smyček ve formátu „hrubých dat“ – kompletní informace z vyšetření dostupné pro dodatečné zpracování obrazu – možnost upravování uložených snímků a smyček</t>
  </si>
  <si>
    <t>Požadavky na archivaci</t>
  </si>
  <si>
    <t>• automatizované měření objemu močového měchýře – automatické nakládání kaliperů</t>
  </si>
  <si>
    <t>• automatizované měření min.: BPD HC, AC a FL – automatické nakládání kaliperů</t>
  </si>
  <si>
    <t>• software pro analýzu průtoku ve tkáních pro dopplerovské módy, analýza ve formě TIC křivek (time intensity curve), nutná funkcionalita i na archivovaných hrubých datech</t>
  </si>
  <si>
    <t>• kompletní měření úhlů dětských kyčlí včetně klasifikace podle Grafa</t>
  </si>
  <si>
    <t>Požadované sondy</t>
  </si>
  <si>
    <t>lineární multifrekvenční širokopásmová sonda</t>
  </si>
  <si>
    <t>sonda typu single crystal - monokrystalová technologie sondy</t>
  </si>
  <si>
    <t>min. 4 programovatelná tlačítka na těle sondy pro snadné provádění intervenčních zákroků</t>
  </si>
  <si>
    <t>ANO, ≥ 4 tlačítka</t>
  </si>
  <si>
    <t>frekvenční rozsah min. 5,0 – 20,0 MHz</t>
  </si>
  <si>
    <r>
      <rPr>
        <sz val="10"/>
        <rFont val="Calibri"/>
        <family val="2"/>
        <charset val="238"/>
      </rPr>
      <t>≤</t>
    </r>
    <r>
      <rPr>
        <sz val="10"/>
        <rFont val="Calibri"/>
        <family val="2"/>
        <charset val="238"/>
        <scheme val="minor"/>
      </rPr>
      <t xml:space="preserve"> 5,0 až </t>
    </r>
    <r>
      <rPr>
        <sz val="10"/>
        <rFont val="Calibri"/>
        <family val="2"/>
        <charset val="238"/>
      </rPr>
      <t>≥</t>
    </r>
    <r>
      <rPr>
        <sz val="10"/>
        <rFont val="Calibri"/>
        <family val="2"/>
        <charset val="238"/>
        <scheme val="minor"/>
      </rPr>
      <t xml:space="preserve">20 MHz </t>
    </r>
  </si>
  <si>
    <t>šířka aktivního pole min. 38 mm,</t>
  </si>
  <si>
    <t>≥ 38 mm</t>
  </si>
  <si>
    <t>počet krystalů – min. 256</t>
  </si>
  <si>
    <t>≥ 256</t>
  </si>
  <si>
    <t>vyznačené navigační značky středu sondy a osy sondy</t>
  </si>
  <si>
    <t>fázová multifrekvenční kardiologická sonda</t>
  </si>
  <si>
    <t>frekvenční rozsah min. 3,0 – 7,0 MHz</t>
  </si>
  <si>
    <r>
      <rPr>
        <sz val="10"/>
        <rFont val="Calibri"/>
        <family val="2"/>
        <charset val="238"/>
      </rPr>
      <t>≤</t>
    </r>
    <r>
      <rPr>
        <sz val="10"/>
        <rFont val="Calibri"/>
        <family val="2"/>
        <charset val="238"/>
        <scheme val="minor"/>
      </rPr>
      <t xml:space="preserve"> 3,0 až </t>
    </r>
    <r>
      <rPr>
        <sz val="10"/>
        <rFont val="Calibri"/>
        <family val="2"/>
        <charset val="238"/>
      </rPr>
      <t>≥7,0</t>
    </r>
    <r>
      <rPr>
        <sz val="10"/>
        <rFont val="Calibri"/>
        <family val="2"/>
        <charset val="238"/>
        <scheme val="minor"/>
      </rPr>
      <t xml:space="preserve"> MHz </t>
    </r>
  </si>
  <si>
    <t>šířka sektoru min. 120°</t>
  </si>
  <si>
    <t>≥ 120°</t>
  </si>
  <si>
    <t>mikrokonvexní multifrekvenční sonda</t>
  </si>
  <si>
    <t>frekvenční rozsah min. 4,2 – 10,0 MHz</t>
  </si>
  <si>
    <r>
      <rPr>
        <sz val="10"/>
        <rFont val="Calibri"/>
        <family val="2"/>
        <charset val="238"/>
      </rPr>
      <t>≤</t>
    </r>
    <r>
      <rPr>
        <sz val="10"/>
        <rFont val="Calibri"/>
        <family val="2"/>
        <charset val="238"/>
        <scheme val="minor"/>
      </rPr>
      <t xml:space="preserve"> 4,2 až </t>
    </r>
    <r>
      <rPr>
        <sz val="10"/>
        <rFont val="Calibri"/>
        <family val="2"/>
        <charset val="238"/>
      </rPr>
      <t>≥</t>
    </r>
    <r>
      <rPr>
        <sz val="10"/>
        <rFont val="Calibri"/>
        <family val="2"/>
        <charset val="238"/>
        <scheme val="minor"/>
      </rPr>
      <t xml:space="preserve">10 MHz </t>
    </r>
  </si>
  <si>
    <t>šířka sektoru min. 130°</t>
  </si>
  <si>
    <t>≥ 130°</t>
  </si>
  <si>
    <t xml:space="preserve"> Požadavky na možnost rozšířením v budoucnu</t>
  </si>
  <si>
    <t>• možné rozšíření o funkci pro zvýraznění intervenčního nástroje (jehly) ve 2D, nezbytné vlastnosti funkce: změna úhlu vpichu - steer paprsků do min. 50°, změna zesílení – gain intervenčního nástroje, volba šířky jehly (dostupné rozšíření)</t>
  </si>
  <si>
    <t>• možné rozšíření o vysoce citlivé nedopplerovské zobrazení krevního toku, které není závislé na poloze sondy a směru toku(dostupné rozšíření)</t>
  </si>
  <si>
    <t>• možnost rozšíření o výsuvné řešení alfanumerické klávesnice (dostupné rozšíření)</t>
  </si>
  <si>
    <t>• možné rozšíření o EKG modul pro systém, max. 3 svodové EKG, křivka EKG možná pro všechny sondy, natavení min. zesílení, pozice křivky a rychlost posuvu (dostupné rozšíření)</t>
  </si>
  <si>
    <t>• možné rozšíření o práci z integrované originální baterie na min. 20 minut kontinuálního provozu (dostupné rozšíření)</t>
  </si>
  <si>
    <t>• možné rozšíření o Strain Elastografii, dostupná na lineárních sondách (dostupné rozšíření)</t>
  </si>
  <si>
    <t>• možné rozšíření o 3D zobrazení na lineárních sondách (dostupné rozšíření)</t>
  </si>
  <si>
    <t>• možné rozšíření o lineární vysokofrekvenční sonda, typ „hokejka“ pro snadné provádění intervencí, frekvenční rozsah min. 7 – 18,0 MHz, šířka aktivního pole max. 25,5 mm, vyznačené navigační značky středu sondy a osy sondy, počet krystalů – min. 168</t>
  </si>
  <si>
    <t>* takto označená pole vyplní dodavatel, dodavatel uvede dokument a číslo stránky k ověření parametru</t>
  </si>
  <si>
    <t>NABÍDKOVÁ CENA</t>
  </si>
  <si>
    <t>POLOŽKA</t>
  </si>
  <si>
    <t>NABÍDKOVÁ CENA ÚČASTNÍKA V KČ BEZ DPH</t>
  </si>
  <si>
    <t>ZADAVATELEM POŽADOVANÝ POČET</t>
  </si>
  <si>
    <t>CENA PRO ÚČELY HODNOCENÍ</t>
  </si>
  <si>
    <t>NABÍDKOVÁ CENA ZA DODÁVKU ULTRAZVUKOVÉHO PŘÍSTROJE DLE SPECIFIKACE</t>
  </si>
  <si>
    <t xml:space="preserve">CENA ZA 1 ROK POZÁRUČNÍHO SERVISU** </t>
  </si>
  <si>
    <t>CELKOVÁ NABÍDKOVÁ CENA:</t>
  </si>
  <si>
    <t>**provádění PBTK (periodických bezpečnostně technických kontrol) a veškerých dalších výrobcem předepsaných povinných kontrol, revizí, prohlídek, kalibrací, validací a dalších obdobných úkonů stanovených výrobcem pro provoz a údržbu Předmětu koupě</t>
  </si>
  <si>
    <t>integrovaný český návod k použití v systému</t>
  </si>
  <si>
    <t>bezpečné uchycení a umístění zapojených sond (úložný prostor, resp. integrovaný držák pro všechny sondy chránící sondy před poškozením)</t>
  </si>
  <si>
    <t xml:space="preserve">• připojení k datové síti a sdílení snímků přes DICOM do PACSu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</si>
</sst>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Kč&quot;"/>
  </numFmts>
  <fonts count="14" x14ac:knownFonts="1">
    <font>
      <sz val="11"/>
      <color theme="1"/>
      <name val="Calibri"/>
      <family val="2"/>
      <scheme val="minor"/>
    </font>
    <font>
      <sz val="1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i/>
      <sz val="10"/>
      <name val="Calibri"/>
      <family val="2"/>
      <charset val="238"/>
      <scheme val="minor"/>
    </font>
    <font>
      <i/>
      <sz val="10"/>
      <name val="Calibri"/>
      <family val="2"/>
      <charset val="238"/>
      <scheme val="minor"/>
    </font>
    <font>
      <sz val="10"/>
      <name val="Calibri"/>
      <family val="2"/>
      <charset val="238"/>
    </font>
    <font>
      <b/>
      <sz val="11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u/>
      <sz val="12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59999389629810485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hair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78">
    <xf numFmtId="0" fontId="0" fillId="0" borderId="0" xfId="0"/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/>
    </xf>
    <xf numFmtId="0" fontId="1" fillId="2" borderId="0" xfId="0" applyFont="1" applyFill="1"/>
    <xf numFmtId="0" fontId="1" fillId="0" borderId="0" xfId="0" applyFont="1"/>
    <xf numFmtId="0" fontId="4" fillId="0" borderId="2" xfId="0" applyFont="1" applyBorder="1" applyAlignment="1">
      <alignment horizontal="left" vertical="center" wrapText="1"/>
    </xf>
    <xf numFmtId="0" fontId="4" fillId="4" borderId="2" xfId="0" applyFont="1" applyFill="1" applyBorder="1" applyAlignment="1">
      <alignment horizontal="left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vertical="center"/>
    </xf>
    <xf numFmtId="0" fontId="6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1" fillId="3" borderId="3" xfId="0" applyFont="1" applyFill="1" applyBorder="1" applyAlignment="1">
      <alignment vertical="center" wrapText="1"/>
    </xf>
    <xf numFmtId="0" fontId="1" fillId="3" borderId="3" xfId="0" applyFont="1" applyFill="1" applyBorder="1" applyAlignment="1">
      <alignment vertical="center"/>
    </xf>
    <xf numFmtId="0" fontId="1" fillId="3" borderId="6" xfId="0" applyFont="1" applyFill="1" applyBorder="1" applyAlignment="1">
      <alignment vertical="center"/>
    </xf>
    <xf numFmtId="0" fontId="1" fillId="3" borderId="3" xfId="0" applyFont="1" applyFill="1" applyBorder="1" applyAlignment="1">
      <alignment horizontal="left" vertical="center"/>
    </xf>
    <xf numFmtId="0" fontId="1" fillId="3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center" wrapText="1"/>
    </xf>
    <xf numFmtId="0" fontId="1" fillId="0" borderId="3" xfId="0" applyFont="1" applyBorder="1" applyAlignment="1">
      <alignment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quotePrefix="1" applyFont="1" applyBorder="1" applyAlignment="1">
      <alignment vertical="center" wrapText="1"/>
    </xf>
    <xf numFmtId="0" fontId="1" fillId="0" borderId="7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 indent="7"/>
    </xf>
    <xf numFmtId="0" fontId="6" fillId="0" borderId="5" xfId="0" applyFont="1" applyBorder="1" applyAlignment="1">
      <alignment vertical="center" wrapText="1"/>
    </xf>
    <xf numFmtId="0" fontId="1" fillId="0" borderId="3" xfId="0" applyFont="1" applyBorder="1" applyAlignment="1">
      <alignment horizontal="left" vertical="center" wrapText="1" indent="10"/>
    </xf>
    <xf numFmtId="0" fontId="1" fillId="0" borderId="3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5" fillId="5" borderId="2" xfId="0" applyFont="1" applyFill="1" applyBorder="1" applyAlignment="1">
      <alignment horizontal="left" vertical="center" wrapText="1"/>
    </xf>
    <xf numFmtId="0" fontId="1" fillId="5" borderId="4" xfId="0" applyFont="1" applyFill="1" applyBorder="1" applyAlignment="1">
      <alignment vertical="center" wrapText="1"/>
    </xf>
    <xf numFmtId="0" fontId="1" fillId="5" borderId="5" xfId="0" applyFont="1" applyFill="1" applyBorder="1" applyAlignment="1">
      <alignment vertical="center" wrapText="1"/>
    </xf>
    <xf numFmtId="0" fontId="2" fillId="2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3" borderId="3" xfId="0" applyFont="1" applyFill="1" applyBorder="1" applyAlignment="1">
      <alignment horizontal="left" vertical="center" wrapText="1"/>
    </xf>
    <xf numFmtId="0" fontId="1" fillId="3" borderId="3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2" fillId="7" borderId="3" xfId="0" applyFont="1" applyFill="1" applyBorder="1" applyAlignment="1">
      <alignment horizontal="center" vertical="center"/>
    </xf>
    <xf numFmtId="164" fontId="2" fillId="7" borderId="9" xfId="0" applyNumberFormat="1" applyFont="1" applyFill="1" applyBorder="1" applyAlignment="1">
      <alignment horizontal="center" vertical="center"/>
    </xf>
    <xf numFmtId="0" fontId="2" fillId="7" borderId="10" xfId="0" applyFont="1" applyFill="1" applyBorder="1" applyAlignment="1">
      <alignment horizontal="center" vertical="center"/>
    </xf>
    <xf numFmtId="0" fontId="2" fillId="7" borderId="7" xfId="0" applyFont="1" applyFill="1" applyBorder="1" applyAlignment="1">
      <alignment horizontal="center" vertical="center"/>
    </xf>
    <xf numFmtId="0" fontId="2" fillId="7" borderId="11" xfId="0" applyFont="1" applyFill="1" applyBorder="1" applyAlignment="1">
      <alignment horizontal="center" vertical="center"/>
    </xf>
    <xf numFmtId="0" fontId="2" fillId="7" borderId="1" xfId="0" applyFont="1" applyFill="1" applyBorder="1" applyAlignment="1">
      <alignment horizontal="center" vertical="center"/>
    </xf>
    <xf numFmtId="0" fontId="2" fillId="7" borderId="12" xfId="0" applyFont="1" applyFill="1" applyBorder="1" applyAlignment="1">
      <alignment horizontal="center" vertical="center"/>
    </xf>
    <xf numFmtId="0" fontId="1" fillId="4" borderId="9" xfId="0" applyFont="1" applyFill="1" applyBorder="1" applyAlignment="1">
      <alignment horizontal="left" vertical="center" wrapText="1"/>
    </xf>
    <xf numFmtId="0" fontId="1" fillId="4" borderId="10" xfId="0" applyFont="1" applyFill="1" applyBorder="1" applyAlignment="1">
      <alignment horizontal="left" vertical="center" wrapText="1"/>
    </xf>
    <xf numFmtId="0" fontId="1" fillId="4" borderId="7" xfId="0" applyFont="1" applyFill="1" applyBorder="1" applyAlignment="1">
      <alignment horizontal="left" vertical="center" wrapText="1"/>
    </xf>
    <xf numFmtId="0" fontId="1" fillId="4" borderId="13" xfId="0" applyFont="1" applyFill="1" applyBorder="1" applyAlignment="1">
      <alignment horizontal="left" vertical="center" wrapText="1"/>
    </xf>
    <xf numFmtId="0" fontId="1" fillId="4" borderId="0" xfId="0" applyFont="1" applyFill="1" applyAlignment="1">
      <alignment horizontal="left" vertical="center" wrapText="1"/>
    </xf>
    <xf numFmtId="0" fontId="1" fillId="4" borderId="14" xfId="0" applyFont="1" applyFill="1" applyBorder="1" applyAlignment="1">
      <alignment horizontal="left" vertical="center" wrapText="1"/>
    </xf>
    <xf numFmtId="0" fontId="1" fillId="4" borderId="11" xfId="0" applyFont="1" applyFill="1" applyBorder="1" applyAlignment="1">
      <alignment horizontal="left" vertical="center" wrapText="1"/>
    </xf>
    <xf numFmtId="0" fontId="1" fillId="4" borderId="1" xfId="0" applyFont="1" applyFill="1" applyBorder="1" applyAlignment="1">
      <alignment horizontal="left" vertical="center" wrapText="1"/>
    </xf>
    <xf numFmtId="0" fontId="1" fillId="4" borderId="12" xfId="0" applyFont="1" applyFill="1" applyBorder="1" applyAlignment="1">
      <alignment horizontal="left" vertical="center" wrapText="1"/>
    </xf>
    <xf numFmtId="0" fontId="2" fillId="6" borderId="3" xfId="0" applyFont="1" applyFill="1" applyBorder="1" applyAlignment="1">
      <alignment horizontal="center" vertical="center"/>
    </xf>
    <xf numFmtId="0" fontId="8" fillId="5" borderId="3" xfId="0" applyFont="1" applyFill="1" applyBorder="1" applyAlignment="1">
      <alignment horizontal="center" vertical="center"/>
    </xf>
    <xf numFmtId="0" fontId="9" fillId="5" borderId="3" xfId="0" applyFont="1" applyFill="1" applyBorder="1" applyAlignment="1">
      <alignment horizontal="center" vertical="center" wrapText="1"/>
    </xf>
    <xf numFmtId="0" fontId="4" fillId="5" borderId="3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164" fontId="11" fillId="3" borderId="9" xfId="0" applyNumberFormat="1" applyFont="1" applyFill="1" applyBorder="1" applyAlignment="1">
      <alignment horizontal="center" vertical="center"/>
    </xf>
    <xf numFmtId="164" fontId="11" fillId="3" borderId="10" xfId="0" applyNumberFormat="1" applyFont="1" applyFill="1" applyBorder="1" applyAlignment="1">
      <alignment horizontal="center" vertical="center"/>
    </xf>
    <xf numFmtId="164" fontId="11" fillId="3" borderId="7" xfId="0" applyNumberFormat="1" applyFont="1" applyFill="1" applyBorder="1" applyAlignment="1">
      <alignment horizontal="center" vertical="center"/>
    </xf>
    <xf numFmtId="164" fontId="11" fillId="3" borderId="11" xfId="0" applyNumberFormat="1" applyFont="1" applyFill="1" applyBorder="1" applyAlignment="1">
      <alignment horizontal="center" vertical="center"/>
    </xf>
    <xf numFmtId="164" fontId="11" fillId="3" borderId="1" xfId="0" applyNumberFormat="1" applyFont="1" applyFill="1" applyBorder="1" applyAlignment="1">
      <alignment horizontal="center" vertical="center"/>
    </xf>
    <xf numFmtId="164" fontId="11" fillId="3" borderId="12" xfId="0" applyNumberFormat="1" applyFont="1" applyFill="1" applyBorder="1" applyAlignment="1">
      <alignment horizontal="center" vertical="center"/>
    </xf>
    <xf numFmtId="0" fontId="8" fillId="5" borderId="3" xfId="0" applyFont="1" applyFill="1" applyBorder="1" applyAlignment="1">
      <alignment horizontal="center" vertical="center" wrapText="1"/>
    </xf>
    <xf numFmtId="164" fontId="11" fillId="5" borderId="3" xfId="0" applyNumberFormat="1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13" fillId="0" borderId="2" xfId="0" applyFont="1" applyBorder="1" applyAlignment="1">
      <alignment horizontal="left" vertical="center" wrapText="1"/>
    </xf>
    <xf numFmtId="0" fontId="13" fillId="0" borderId="7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left" vertical="center" wrapText="1"/>
    </xf>
    <xf numFmtId="0" fontId="13" fillId="0" borderId="3" xfId="0" applyFont="1" applyBorder="1" applyAlignment="1">
      <alignment vertical="center" wrapText="1"/>
    </xf>
  </cellXfs>
  <cellStyles count="1">
    <cellStyle name="Normální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129540</xdr:colOff>
      <xdr:row>0</xdr:row>
      <xdr:rowOff>99060</xdr:rowOff>
    </xdr:from>
    <xdr:to>
      <xdr:col>0</xdr:col>
      <xdr:colOff>1507145</xdr:colOff>
      <xdr:row>0</xdr:row>
      <xdr:rowOff>644401</xdr:rowOff>
    </xdr:to>
    <xdr:pic>
      <xdr:nvPicPr>
        <xdr:cNvPr id="3" name="Obrázek 2">
          <a:extLst>
            <a:ext uri="{FF2B5EF4-FFF2-40B4-BE49-F238E27FC236}">
              <a16:creationId xmlns:a16="http://schemas.microsoft.com/office/drawing/2014/main" id="{362945C7-8D18-4384-9626-3E718383C3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540" y="99060"/>
          <a:ext cx="1377605" cy="54534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153"/>
  <sheetViews>
    <sheetView tabSelected="1" topLeftCell="B1" workbookViewId="0">
      <selection activeCell="P17" sqref="P17"/>
    </sheetView>
  </sheetViews>
  <sheetFormatPr defaultColWidth="9.140625" defaultRowHeight="12.75" x14ac:dyDescent="0.2"/>
  <cols>
    <col min="1" max="1" width="62.140625" style="18" customWidth="1"/>
    <col min="2" max="2" width="19.7109375" style="19" customWidth="1"/>
    <col min="3" max="3" width="19.7109375" style="4" customWidth="1"/>
    <col min="4" max="4" width="21" style="4" customWidth="1"/>
    <col min="5" max="6" width="9.140625" style="4"/>
    <col min="7" max="7" width="16.140625" style="4" bestFit="1" customWidth="1"/>
    <col min="8" max="16384" width="9.140625" style="4"/>
  </cols>
  <sheetData>
    <row r="1" spans="1:33" s="3" customFormat="1" ht="60" customHeight="1" x14ac:dyDescent="0.2">
      <c r="A1" s="1"/>
      <c r="B1" s="2"/>
      <c r="D1" s="4"/>
      <c r="E1" s="4"/>
      <c r="F1" s="4"/>
      <c r="G1" s="4"/>
      <c r="H1" s="4"/>
    </row>
    <row r="2" spans="1:33" ht="21.75" customHeight="1" x14ac:dyDescent="0.2">
      <c r="A2" s="33" t="s">
        <v>13</v>
      </c>
      <c r="B2" s="34"/>
      <c r="C2" s="34"/>
      <c r="D2" s="35"/>
    </row>
    <row r="3" spans="1:33" s="5" customFormat="1" ht="21.75" customHeight="1" x14ac:dyDescent="0.2">
      <c r="A3" s="36" t="s">
        <v>0</v>
      </c>
      <c r="B3" s="37"/>
      <c r="C3" s="37"/>
      <c r="D3" s="38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</row>
    <row r="4" spans="1:33" s="5" customFormat="1" ht="25.5" customHeight="1" x14ac:dyDescent="0.2">
      <c r="A4" s="6" t="s">
        <v>1</v>
      </c>
      <c r="B4" s="39"/>
      <c r="C4" s="40"/>
      <c r="D4" s="40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</row>
    <row r="5" spans="1:33" s="10" customFormat="1" ht="51" customHeight="1" x14ac:dyDescent="0.25">
      <c r="A5" s="7" t="s">
        <v>2</v>
      </c>
      <c r="B5" s="8" t="s">
        <v>3</v>
      </c>
      <c r="C5" s="8" t="s">
        <v>4</v>
      </c>
      <c r="D5" s="8" t="s">
        <v>5</v>
      </c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</row>
    <row r="6" spans="1:33" s="11" customFormat="1" ht="18.75" customHeight="1" x14ac:dyDescent="0.25">
      <c r="A6" s="30" t="s">
        <v>6</v>
      </c>
      <c r="B6" s="31"/>
      <c r="C6" s="31"/>
      <c r="D6" s="32"/>
      <c r="E6" s="3"/>
      <c r="F6" s="60" t="s">
        <v>103</v>
      </c>
      <c r="G6" s="60"/>
      <c r="H6" s="60"/>
      <c r="I6" s="60"/>
      <c r="J6" s="60"/>
      <c r="K6" s="60"/>
      <c r="L6" s="60"/>
      <c r="M6" s="60"/>
      <c r="N6" s="60"/>
      <c r="O6" s="60"/>
      <c r="P6" s="60"/>
      <c r="Q6" s="60"/>
      <c r="R6" s="60"/>
      <c r="S6" s="60"/>
      <c r="T6" s="60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</row>
    <row r="7" spans="1:33" s="3" customFormat="1" ht="18" customHeight="1" x14ac:dyDescent="0.25">
      <c r="A7" s="20" t="s">
        <v>33</v>
      </c>
      <c r="B7" s="21" t="s">
        <v>7</v>
      </c>
      <c r="C7" s="12"/>
      <c r="D7" s="12"/>
      <c r="F7" s="61" t="s">
        <v>104</v>
      </c>
      <c r="G7" s="61"/>
      <c r="H7" s="61"/>
      <c r="I7" s="61"/>
      <c r="J7" s="62" t="s">
        <v>105</v>
      </c>
      <c r="K7" s="62"/>
      <c r="L7" s="62"/>
      <c r="M7" s="62"/>
      <c r="N7" s="62"/>
      <c r="O7" s="62"/>
      <c r="P7" s="62" t="s">
        <v>106</v>
      </c>
      <c r="Q7" s="62"/>
      <c r="R7" s="63" t="s">
        <v>107</v>
      </c>
      <c r="S7" s="63"/>
      <c r="T7" s="63"/>
    </row>
    <row r="8" spans="1:33" s="3" customFormat="1" ht="18" customHeight="1" x14ac:dyDescent="0.25">
      <c r="A8" s="20" t="s">
        <v>34</v>
      </c>
      <c r="B8" s="21" t="s">
        <v>14</v>
      </c>
      <c r="C8" s="12"/>
      <c r="D8" s="12"/>
      <c r="F8" s="61"/>
      <c r="G8" s="61"/>
      <c r="H8" s="61"/>
      <c r="I8" s="61"/>
      <c r="J8" s="62"/>
      <c r="K8" s="62"/>
      <c r="L8" s="62"/>
      <c r="M8" s="62"/>
      <c r="N8" s="62"/>
      <c r="O8" s="62"/>
      <c r="P8" s="62"/>
      <c r="Q8" s="62"/>
      <c r="R8" s="63"/>
      <c r="S8" s="63"/>
      <c r="T8" s="63"/>
    </row>
    <row r="9" spans="1:33" s="3" customFormat="1" ht="18" customHeight="1" x14ac:dyDescent="0.25">
      <c r="A9" s="20" t="s">
        <v>35</v>
      </c>
      <c r="B9" s="21" t="s">
        <v>16</v>
      </c>
      <c r="C9" s="12"/>
      <c r="D9" s="12"/>
      <c r="F9" s="64" t="s">
        <v>108</v>
      </c>
      <c r="G9" s="64"/>
      <c r="H9" s="64"/>
      <c r="I9" s="64"/>
      <c r="J9" s="65"/>
      <c r="K9" s="66"/>
      <c r="L9" s="66"/>
      <c r="M9" s="66"/>
      <c r="N9" s="66"/>
      <c r="O9" s="67"/>
      <c r="P9" s="71">
        <v>1</v>
      </c>
      <c r="Q9" s="71"/>
      <c r="R9" s="72">
        <f>ROUND(J9,2)</f>
        <v>0</v>
      </c>
      <c r="S9" s="72"/>
      <c r="T9" s="72"/>
    </row>
    <row r="10" spans="1:33" s="3" customFormat="1" ht="18" customHeight="1" x14ac:dyDescent="0.25">
      <c r="A10" s="20" t="s">
        <v>36</v>
      </c>
      <c r="B10" s="21" t="s">
        <v>15</v>
      </c>
      <c r="C10" s="13"/>
      <c r="D10" s="13"/>
      <c r="F10" s="64"/>
      <c r="G10" s="64"/>
      <c r="H10" s="64"/>
      <c r="I10" s="64"/>
      <c r="J10" s="68"/>
      <c r="K10" s="69"/>
      <c r="L10" s="69"/>
      <c r="M10" s="69"/>
      <c r="N10" s="69"/>
      <c r="O10" s="70"/>
      <c r="P10" s="71"/>
      <c r="Q10" s="71"/>
      <c r="R10" s="72"/>
      <c r="S10" s="72"/>
      <c r="T10" s="72"/>
    </row>
    <row r="11" spans="1:33" s="3" customFormat="1" ht="18" customHeight="1" x14ac:dyDescent="0.25">
      <c r="A11" s="22" t="s">
        <v>37</v>
      </c>
      <c r="B11" s="21" t="s">
        <v>17</v>
      </c>
      <c r="C11" s="13"/>
      <c r="D11" s="14"/>
      <c r="F11" s="73" t="s">
        <v>109</v>
      </c>
      <c r="G11" s="73"/>
      <c r="H11" s="73"/>
      <c r="I11" s="73"/>
      <c r="J11" s="65"/>
      <c r="K11" s="66"/>
      <c r="L11" s="66"/>
      <c r="M11" s="66"/>
      <c r="N11" s="66"/>
      <c r="O11" s="67"/>
      <c r="P11" s="71">
        <v>10</v>
      </c>
      <c r="Q11" s="71"/>
      <c r="R11" s="72">
        <f>ROUND(J11,2)*10</f>
        <v>0</v>
      </c>
      <c r="S11" s="72"/>
      <c r="T11" s="72"/>
    </row>
    <row r="12" spans="1:33" s="3" customFormat="1" ht="18" customHeight="1" x14ac:dyDescent="0.25">
      <c r="A12" s="22" t="s">
        <v>38</v>
      </c>
      <c r="B12" s="23" t="s">
        <v>18</v>
      </c>
      <c r="C12" s="13"/>
      <c r="D12" s="14"/>
      <c r="F12" s="73"/>
      <c r="G12" s="73"/>
      <c r="H12" s="73"/>
      <c r="I12" s="73"/>
      <c r="J12" s="68"/>
      <c r="K12" s="69"/>
      <c r="L12" s="69"/>
      <c r="M12" s="69"/>
      <c r="N12" s="69"/>
      <c r="O12" s="70"/>
      <c r="P12" s="71"/>
      <c r="Q12" s="71"/>
      <c r="R12" s="72"/>
      <c r="S12" s="72"/>
      <c r="T12" s="72"/>
    </row>
    <row r="13" spans="1:33" s="3" customFormat="1" ht="18" customHeight="1" x14ac:dyDescent="0.25">
      <c r="A13" s="20" t="s">
        <v>39</v>
      </c>
      <c r="B13" s="23" t="s">
        <v>19</v>
      </c>
      <c r="C13" s="13"/>
      <c r="D13" s="14"/>
      <c r="F13" s="44" t="s">
        <v>110</v>
      </c>
      <c r="G13" s="44"/>
      <c r="H13" s="44"/>
      <c r="I13" s="44"/>
      <c r="J13" s="44"/>
      <c r="K13" s="44"/>
      <c r="L13" s="44"/>
      <c r="M13" s="44"/>
      <c r="N13" s="45">
        <f>SUM(R9:T12)</f>
        <v>0</v>
      </c>
      <c r="O13" s="46"/>
      <c r="P13" s="46"/>
      <c r="Q13" s="46"/>
      <c r="R13" s="46"/>
      <c r="S13" s="46"/>
      <c r="T13" s="47"/>
    </row>
    <row r="14" spans="1:33" s="3" customFormat="1" ht="18" customHeight="1" x14ac:dyDescent="0.25">
      <c r="A14" s="22" t="s">
        <v>40</v>
      </c>
      <c r="B14" s="23" t="s">
        <v>21</v>
      </c>
      <c r="C14" s="13"/>
      <c r="D14" s="14"/>
      <c r="F14" s="44"/>
      <c r="G14" s="44"/>
      <c r="H14" s="44"/>
      <c r="I14" s="44"/>
      <c r="J14" s="44"/>
      <c r="K14" s="44"/>
      <c r="L14" s="44"/>
      <c r="M14" s="44"/>
      <c r="N14" s="48"/>
      <c r="O14" s="49"/>
      <c r="P14" s="49"/>
      <c r="Q14" s="49"/>
      <c r="R14" s="49"/>
      <c r="S14" s="49"/>
      <c r="T14" s="50"/>
    </row>
    <row r="15" spans="1:33" s="3" customFormat="1" ht="18" customHeight="1" x14ac:dyDescent="0.25">
      <c r="A15" s="22" t="s">
        <v>41</v>
      </c>
      <c r="B15" s="23" t="s">
        <v>22</v>
      </c>
      <c r="C15" s="13"/>
      <c r="D15" s="14"/>
    </row>
    <row r="16" spans="1:33" s="3" customFormat="1" ht="25.5" x14ac:dyDescent="0.25">
      <c r="A16" s="22" t="s">
        <v>42</v>
      </c>
      <c r="B16" s="23" t="s">
        <v>7</v>
      </c>
      <c r="C16" s="13"/>
      <c r="D16" s="14"/>
    </row>
    <row r="17" spans="1:12" s="3" customFormat="1" ht="18" customHeight="1" x14ac:dyDescent="0.25">
      <c r="A17" s="22" t="s">
        <v>43</v>
      </c>
      <c r="B17" s="23" t="s">
        <v>32</v>
      </c>
      <c r="C17" s="13"/>
      <c r="D17" s="14"/>
    </row>
    <row r="18" spans="1:12" s="3" customFormat="1" ht="18" customHeight="1" x14ac:dyDescent="0.25">
      <c r="A18" s="22" t="s">
        <v>44</v>
      </c>
      <c r="B18" s="23" t="s">
        <v>7</v>
      </c>
      <c r="C18" s="13"/>
      <c r="D18" s="14"/>
      <c r="F18" s="51" t="s">
        <v>111</v>
      </c>
      <c r="G18" s="52"/>
      <c r="H18" s="52"/>
      <c r="I18" s="52"/>
      <c r="J18" s="52"/>
      <c r="K18" s="52"/>
      <c r="L18" s="53"/>
    </row>
    <row r="19" spans="1:12" s="3" customFormat="1" ht="18" customHeight="1" x14ac:dyDescent="0.25">
      <c r="A19" s="20" t="s">
        <v>45</v>
      </c>
      <c r="B19" s="23" t="s">
        <v>23</v>
      </c>
      <c r="C19" s="13"/>
      <c r="D19" s="14"/>
      <c r="F19" s="54"/>
      <c r="G19" s="55"/>
      <c r="H19" s="55"/>
      <c r="I19" s="55"/>
      <c r="J19" s="55"/>
      <c r="K19" s="55"/>
      <c r="L19" s="56"/>
    </row>
    <row r="20" spans="1:12" s="3" customFormat="1" ht="34.15" customHeight="1" x14ac:dyDescent="0.25">
      <c r="A20" s="20" t="s">
        <v>46</v>
      </c>
      <c r="B20" s="23" t="s">
        <v>24</v>
      </c>
      <c r="C20" s="13"/>
      <c r="D20" s="14"/>
      <c r="F20" s="57"/>
      <c r="G20" s="58"/>
      <c r="H20" s="58"/>
      <c r="I20" s="58"/>
      <c r="J20" s="58"/>
      <c r="K20" s="58"/>
      <c r="L20" s="59"/>
    </row>
    <row r="21" spans="1:12" s="3" customFormat="1" ht="25.5" x14ac:dyDescent="0.25">
      <c r="A21" s="20" t="s">
        <v>47</v>
      </c>
      <c r="B21" s="23" t="s">
        <v>7</v>
      </c>
      <c r="C21" s="13"/>
      <c r="D21" s="14"/>
    </row>
    <row r="22" spans="1:12" s="3" customFormat="1" x14ac:dyDescent="0.25">
      <c r="A22" s="20" t="s">
        <v>48</v>
      </c>
      <c r="B22" s="23" t="s">
        <v>7</v>
      </c>
      <c r="C22" s="13"/>
      <c r="D22" s="14"/>
    </row>
    <row r="23" spans="1:12" s="3" customFormat="1" x14ac:dyDescent="0.25">
      <c r="A23" s="20" t="s">
        <v>49</v>
      </c>
      <c r="B23" s="23" t="s">
        <v>7</v>
      </c>
      <c r="C23" s="13"/>
      <c r="D23" s="14"/>
    </row>
    <row r="24" spans="1:12" s="3" customFormat="1" ht="25.5" x14ac:dyDescent="0.25">
      <c r="A24" s="20" t="s">
        <v>50</v>
      </c>
      <c r="B24" s="23" t="s">
        <v>7</v>
      </c>
      <c r="C24" s="13"/>
      <c r="D24" s="14"/>
    </row>
    <row r="25" spans="1:12" s="3" customFormat="1" x14ac:dyDescent="0.25">
      <c r="A25" s="20" t="s">
        <v>51</v>
      </c>
      <c r="B25" s="23" t="s">
        <v>7</v>
      </c>
      <c r="C25" s="13"/>
      <c r="D25" s="14"/>
    </row>
    <row r="26" spans="1:12" s="3" customFormat="1" ht="25.5" x14ac:dyDescent="0.25">
      <c r="A26" s="20" t="s">
        <v>52</v>
      </c>
      <c r="B26" s="23" t="s">
        <v>27</v>
      </c>
      <c r="C26" s="13"/>
      <c r="D26" s="14"/>
    </row>
    <row r="27" spans="1:12" s="3" customFormat="1" x14ac:dyDescent="0.25">
      <c r="A27" s="20" t="s">
        <v>53</v>
      </c>
      <c r="B27" s="23" t="s">
        <v>28</v>
      </c>
      <c r="C27" s="13"/>
      <c r="D27" s="14"/>
    </row>
    <row r="28" spans="1:12" s="3" customFormat="1" x14ac:dyDescent="0.25">
      <c r="A28" s="20" t="s">
        <v>54</v>
      </c>
      <c r="B28" s="23" t="s">
        <v>55</v>
      </c>
      <c r="C28" s="13"/>
      <c r="D28" s="14"/>
    </row>
    <row r="29" spans="1:12" s="3" customFormat="1" x14ac:dyDescent="0.25">
      <c r="A29" s="30" t="s">
        <v>56</v>
      </c>
      <c r="B29" s="31"/>
      <c r="C29" s="31"/>
      <c r="D29" s="32"/>
    </row>
    <row r="30" spans="1:12" s="3" customFormat="1" ht="38.25" x14ac:dyDescent="0.25">
      <c r="A30" s="22" t="s">
        <v>29</v>
      </c>
      <c r="B30" s="23" t="s">
        <v>7</v>
      </c>
      <c r="C30" s="13"/>
      <c r="D30" s="14"/>
    </row>
    <row r="31" spans="1:12" s="3" customFormat="1" x14ac:dyDescent="0.25">
      <c r="A31" s="20" t="s">
        <v>30</v>
      </c>
      <c r="B31" s="23" t="s">
        <v>7</v>
      </c>
      <c r="C31" s="13"/>
      <c r="D31" s="14"/>
    </row>
    <row r="32" spans="1:12" s="3" customFormat="1" x14ac:dyDescent="0.25">
      <c r="A32" s="20" t="s">
        <v>57</v>
      </c>
      <c r="B32" s="23" t="s">
        <v>7</v>
      </c>
      <c r="C32" s="13"/>
      <c r="D32" s="14"/>
    </row>
    <row r="33" spans="1:4" s="3" customFormat="1" ht="38.25" x14ac:dyDescent="0.25">
      <c r="A33" s="20" t="s">
        <v>58</v>
      </c>
      <c r="B33" s="23" t="s">
        <v>7</v>
      </c>
      <c r="C33" s="13"/>
      <c r="D33" s="14"/>
    </row>
    <row r="34" spans="1:4" s="3" customFormat="1" ht="25.5" x14ac:dyDescent="0.25">
      <c r="A34" s="20" t="s">
        <v>59</v>
      </c>
      <c r="B34" s="23" t="s">
        <v>7</v>
      </c>
      <c r="C34" s="13"/>
      <c r="D34" s="14"/>
    </row>
    <row r="35" spans="1:4" s="3" customFormat="1" x14ac:dyDescent="0.25">
      <c r="A35" s="20" t="s">
        <v>60</v>
      </c>
      <c r="B35" s="23" t="s">
        <v>25</v>
      </c>
      <c r="C35" s="13"/>
      <c r="D35" s="14"/>
    </row>
    <row r="36" spans="1:4" s="3" customFormat="1" x14ac:dyDescent="0.25">
      <c r="A36" s="20" t="s">
        <v>61</v>
      </c>
      <c r="B36" s="23" t="s">
        <v>26</v>
      </c>
      <c r="C36" s="13"/>
      <c r="D36" s="14"/>
    </row>
    <row r="37" spans="1:4" s="3" customFormat="1" x14ac:dyDescent="0.25">
      <c r="A37" s="30" t="s">
        <v>66</v>
      </c>
      <c r="B37" s="31"/>
      <c r="C37" s="31"/>
      <c r="D37" s="32"/>
    </row>
    <row r="38" spans="1:4" s="3" customFormat="1" x14ac:dyDescent="0.25">
      <c r="A38" s="20" t="s">
        <v>63</v>
      </c>
      <c r="B38" s="23" t="s">
        <v>20</v>
      </c>
      <c r="C38" s="13"/>
      <c r="D38" s="14"/>
    </row>
    <row r="39" spans="1:4" s="3" customFormat="1" ht="25.5" x14ac:dyDescent="0.25">
      <c r="A39" s="20" t="s">
        <v>64</v>
      </c>
      <c r="B39" s="23" t="s">
        <v>7</v>
      </c>
      <c r="C39" s="13"/>
      <c r="D39" s="14"/>
    </row>
    <row r="40" spans="1:4" s="3" customFormat="1" x14ac:dyDescent="0.25">
      <c r="A40" s="76" t="s">
        <v>114</v>
      </c>
      <c r="B40" s="75" t="s">
        <v>7</v>
      </c>
      <c r="C40" s="13"/>
      <c r="D40" s="14"/>
    </row>
    <row r="41" spans="1:4" s="3" customFormat="1" ht="38.25" x14ac:dyDescent="0.25">
      <c r="A41" s="77" t="s">
        <v>65</v>
      </c>
      <c r="B41" s="75" t="s">
        <v>7</v>
      </c>
      <c r="C41" s="13"/>
      <c r="D41" s="14"/>
    </row>
    <row r="42" spans="1:4" s="3" customFormat="1" x14ac:dyDescent="0.25">
      <c r="A42" s="30" t="s">
        <v>62</v>
      </c>
      <c r="B42" s="31"/>
      <c r="C42" s="31"/>
      <c r="D42" s="32"/>
    </row>
    <row r="43" spans="1:4" s="3" customFormat="1" ht="25.5" x14ac:dyDescent="0.25">
      <c r="A43" s="20" t="s">
        <v>31</v>
      </c>
      <c r="B43" s="23" t="s">
        <v>7</v>
      </c>
      <c r="C43" s="13"/>
      <c r="D43" s="14"/>
    </row>
    <row r="44" spans="1:4" s="3" customFormat="1" ht="25.5" x14ac:dyDescent="0.25">
      <c r="A44" s="20" t="s">
        <v>67</v>
      </c>
      <c r="B44" s="23" t="s">
        <v>7</v>
      </c>
      <c r="C44" s="13"/>
      <c r="D44" s="14"/>
    </row>
    <row r="45" spans="1:4" s="3" customFormat="1" ht="25.5" x14ac:dyDescent="0.25">
      <c r="A45" s="20" t="s">
        <v>68</v>
      </c>
      <c r="B45" s="23" t="s">
        <v>7</v>
      </c>
      <c r="C45" s="13"/>
      <c r="D45" s="14"/>
    </row>
    <row r="46" spans="1:4" s="3" customFormat="1" ht="38.25" x14ac:dyDescent="0.25">
      <c r="A46" s="20" t="s">
        <v>69</v>
      </c>
      <c r="B46" s="23" t="s">
        <v>7</v>
      </c>
      <c r="C46" s="13"/>
      <c r="D46" s="14"/>
    </row>
    <row r="47" spans="1:4" s="3" customFormat="1" x14ac:dyDescent="0.25">
      <c r="A47" s="20" t="s">
        <v>70</v>
      </c>
      <c r="B47" s="23" t="s">
        <v>7</v>
      </c>
      <c r="C47" s="13"/>
      <c r="D47" s="14"/>
    </row>
    <row r="48" spans="1:4" s="3" customFormat="1" x14ac:dyDescent="0.25">
      <c r="A48" s="30" t="s">
        <v>71</v>
      </c>
      <c r="B48" s="31"/>
      <c r="C48" s="31"/>
      <c r="D48" s="32"/>
    </row>
    <row r="49" spans="1:4" s="3" customFormat="1" x14ac:dyDescent="0.25">
      <c r="A49" s="24" t="s">
        <v>72</v>
      </c>
      <c r="B49" s="25"/>
      <c r="C49" s="13"/>
      <c r="D49" s="14"/>
    </row>
    <row r="50" spans="1:4" s="3" customFormat="1" ht="25.5" x14ac:dyDescent="0.25">
      <c r="A50" s="26" t="s">
        <v>73</v>
      </c>
      <c r="B50" s="23" t="s">
        <v>7</v>
      </c>
      <c r="C50" s="13"/>
      <c r="D50" s="14"/>
    </row>
    <row r="51" spans="1:4" s="3" customFormat="1" ht="25.5" x14ac:dyDescent="0.25">
      <c r="A51" s="26" t="s">
        <v>74</v>
      </c>
      <c r="B51" s="23" t="s">
        <v>75</v>
      </c>
      <c r="C51" s="13"/>
      <c r="D51" s="14"/>
    </row>
    <row r="52" spans="1:4" s="3" customFormat="1" x14ac:dyDescent="0.25">
      <c r="A52" s="26" t="s">
        <v>76</v>
      </c>
      <c r="B52" s="21" t="s">
        <v>77</v>
      </c>
      <c r="C52" s="13"/>
      <c r="D52" s="14"/>
    </row>
    <row r="53" spans="1:4" s="3" customFormat="1" x14ac:dyDescent="0.25">
      <c r="A53" s="26" t="s">
        <v>78</v>
      </c>
      <c r="B53" s="23" t="s">
        <v>79</v>
      </c>
      <c r="C53" s="13"/>
      <c r="D53" s="14"/>
    </row>
    <row r="54" spans="1:4" s="3" customFormat="1" x14ac:dyDescent="0.25">
      <c r="A54" s="26" t="s">
        <v>80</v>
      </c>
      <c r="B54" s="23" t="s">
        <v>81</v>
      </c>
      <c r="C54" s="13"/>
      <c r="D54" s="14"/>
    </row>
    <row r="55" spans="1:4" s="3" customFormat="1" x14ac:dyDescent="0.25">
      <c r="A55" s="26" t="s">
        <v>82</v>
      </c>
      <c r="B55" s="23" t="s">
        <v>7</v>
      </c>
      <c r="C55" s="13"/>
      <c r="D55" s="14"/>
    </row>
    <row r="56" spans="1:4" s="3" customFormat="1" x14ac:dyDescent="0.25">
      <c r="A56" s="24" t="s">
        <v>83</v>
      </c>
      <c r="B56" s="25"/>
      <c r="C56" s="13"/>
      <c r="D56" s="14"/>
    </row>
    <row r="57" spans="1:4" s="3" customFormat="1" x14ac:dyDescent="0.25">
      <c r="A57" s="26" t="s">
        <v>84</v>
      </c>
      <c r="B57" s="21" t="s">
        <v>85</v>
      </c>
      <c r="C57" s="13"/>
      <c r="D57" s="14"/>
    </row>
    <row r="58" spans="1:4" s="3" customFormat="1" x14ac:dyDescent="0.25">
      <c r="A58" s="26" t="s">
        <v>86</v>
      </c>
      <c r="B58" s="23" t="s">
        <v>87</v>
      </c>
      <c r="C58" s="13"/>
      <c r="D58" s="14"/>
    </row>
    <row r="59" spans="1:4" s="3" customFormat="1" x14ac:dyDescent="0.25">
      <c r="A59" s="24" t="s">
        <v>88</v>
      </c>
      <c r="B59" s="25"/>
      <c r="C59" s="13"/>
      <c r="D59" s="14"/>
    </row>
    <row r="60" spans="1:4" s="3" customFormat="1" x14ac:dyDescent="0.25">
      <c r="A60" s="26" t="s">
        <v>89</v>
      </c>
      <c r="B60" s="21" t="s">
        <v>90</v>
      </c>
      <c r="C60" s="13"/>
      <c r="D60" s="14"/>
    </row>
    <row r="61" spans="1:4" s="3" customFormat="1" x14ac:dyDescent="0.25">
      <c r="A61" s="26" t="s">
        <v>91</v>
      </c>
      <c r="B61" s="23" t="s">
        <v>92</v>
      </c>
      <c r="C61" s="13"/>
      <c r="D61" s="14"/>
    </row>
    <row r="62" spans="1:4" s="3" customFormat="1" x14ac:dyDescent="0.25">
      <c r="A62" s="30" t="s">
        <v>93</v>
      </c>
      <c r="B62" s="31"/>
      <c r="C62" s="31"/>
      <c r="D62" s="32"/>
    </row>
    <row r="63" spans="1:4" s="3" customFormat="1" ht="51" x14ac:dyDescent="0.25">
      <c r="A63" s="27" t="s">
        <v>94</v>
      </c>
      <c r="B63" s="23" t="s">
        <v>7</v>
      </c>
      <c r="C63" s="13"/>
      <c r="D63" s="14"/>
    </row>
    <row r="64" spans="1:4" s="3" customFormat="1" ht="25.5" x14ac:dyDescent="0.25">
      <c r="A64" s="27" t="s">
        <v>95</v>
      </c>
      <c r="B64" s="23" t="s">
        <v>7</v>
      </c>
      <c r="C64" s="13"/>
      <c r="D64" s="14"/>
    </row>
    <row r="65" spans="1:33" s="3" customFormat="1" ht="25.5" x14ac:dyDescent="0.25">
      <c r="A65" s="27" t="s">
        <v>96</v>
      </c>
      <c r="B65" s="23" t="s">
        <v>7</v>
      </c>
      <c r="C65" s="13"/>
      <c r="D65" s="14"/>
    </row>
    <row r="66" spans="1:33" s="3" customFormat="1" ht="38.25" x14ac:dyDescent="0.25">
      <c r="A66" s="27" t="s">
        <v>97</v>
      </c>
      <c r="B66" s="23" t="s">
        <v>7</v>
      </c>
      <c r="C66" s="13"/>
      <c r="D66" s="14"/>
    </row>
    <row r="67" spans="1:33" s="3" customFormat="1" ht="25.5" x14ac:dyDescent="0.25">
      <c r="A67" s="27" t="s">
        <v>98</v>
      </c>
      <c r="B67" s="23" t="s">
        <v>7</v>
      </c>
      <c r="C67" s="13"/>
      <c r="D67" s="14"/>
    </row>
    <row r="68" spans="1:33" s="3" customFormat="1" ht="25.5" x14ac:dyDescent="0.25">
      <c r="A68" s="27" t="s">
        <v>99</v>
      </c>
      <c r="B68" s="23" t="s">
        <v>7</v>
      </c>
      <c r="C68" s="13"/>
      <c r="D68" s="14"/>
    </row>
    <row r="69" spans="1:33" s="3" customFormat="1" x14ac:dyDescent="0.25">
      <c r="A69" s="27" t="s">
        <v>100</v>
      </c>
      <c r="B69" s="23" t="s">
        <v>7</v>
      </c>
      <c r="C69" s="13"/>
      <c r="D69" s="14"/>
    </row>
    <row r="70" spans="1:33" s="3" customFormat="1" ht="51" x14ac:dyDescent="0.25">
      <c r="A70" s="27" t="s">
        <v>101</v>
      </c>
      <c r="B70" s="23" t="s">
        <v>7</v>
      </c>
      <c r="C70" s="13"/>
      <c r="D70" s="14"/>
    </row>
    <row r="71" spans="1:33" s="11" customFormat="1" ht="16.5" customHeight="1" x14ac:dyDescent="0.25">
      <c r="A71" s="30" t="s">
        <v>8</v>
      </c>
      <c r="B71" s="31" t="s">
        <v>9</v>
      </c>
      <c r="C71" s="31" t="s">
        <v>10</v>
      </c>
      <c r="D71" s="32" t="s">
        <v>5</v>
      </c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</row>
    <row r="72" spans="1:33" s="11" customFormat="1" ht="16.5" customHeight="1" x14ac:dyDescent="0.25">
      <c r="A72" s="74" t="s">
        <v>112</v>
      </c>
      <c r="B72" s="75" t="s">
        <v>7</v>
      </c>
      <c r="C72" s="13"/>
      <c r="D72" s="14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</row>
    <row r="73" spans="1:33" s="11" customFormat="1" ht="25.5" x14ac:dyDescent="0.25">
      <c r="A73" s="74" t="s">
        <v>113</v>
      </c>
      <c r="B73" s="75" t="s">
        <v>7</v>
      </c>
      <c r="C73" s="13"/>
      <c r="D73" s="14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</row>
    <row r="74" spans="1:33" s="3" customFormat="1" ht="15.75" customHeight="1" x14ac:dyDescent="0.25">
      <c r="A74" s="28" t="s">
        <v>11</v>
      </c>
      <c r="B74" s="29" t="s">
        <v>7</v>
      </c>
      <c r="C74" s="15"/>
      <c r="D74" s="15"/>
    </row>
    <row r="75" spans="1:33" s="3" customFormat="1" ht="15.75" customHeight="1" x14ac:dyDescent="0.25">
      <c r="A75" s="17"/>
      <c r="B75" s="2"/>
    </row>
    <row r="76" spans="1:33" s="3" customFormat="1" ht="34.5" customHeight="1" x14ac:dyDescent="0.25">
      <c r="A76" s="16" t="s">
        <v>102</v>
      </c>
      <c r="B76" s="41"/>
      <c r="C76" s="42"/>
      <c r="D76" s="42"/>
    </row>
    <row r="77" spans="1:33" s="3" customFormat="1" ht="15.75" customHeight="1" x14ac:dyDescent="0.25">
      <c r="A77" s="17"/>
      <c r="B77" s="41"/>
      <c r="C77" s="41"/>
      <c r="D77" s="41"/>
    </row>
    <row r="78" spans="1:33" s="3" customFormat="1" x14ac:dyDescent="0.25">
      <c r="A78" s="17"/>
      <c r="B78" s="2"/>
    </row>
    <row r="79" spans="1:33" s="3" customFormat="1" x14ac:dyDescent="0.25">
      <c r="A79" s="17"/>
      <c r="B79" s="2"/>
    </row>
    <row r="80" spans="1:33" x14ac:dyDescent="0.2">
      <c r="A80" s="17"/>
      <c r="B80" s="2"/>
      <c r="C80" s="3"/>
      <c r="D80" s="3"/>
    </row>
    <row r="81" spans="1:4" ht="12.75" customHeight="1" x14ac:dyDescent="0.2">
      <c r="A81" s="17"/>
      <c r="B81" s="43" t="s">
        <v>12</v>
      </c>
      <c r="C81" s="43"/>
      <c r="D81" s="43"/>
    </row>
    <row r="82" spans="1:4" x14ac:dyDescent="0.2">
      <c r="A82" s="17"/>
      <c r="B82" s="2"/>
      <c r="C82" s="3"/>
      <c r="D82" s="3"/>
    </row>
    <row r="83" spans="1:4" x14ac:dyDescent="0.2">
      <c r="A83" s="17"/>
      <c r="B83" s="2"/>
      <c r="C83" s="3"/>
      <c r="D83" s="3"/>
    </row>
    <row r="84" spans="1:4" x14ac:dyDescent="0.2">
      <c r="A84" s="17"/>
      <c r="B84" s="2"/>
      <c r="C84" s="3"/>
      <c r="D84" s="3"/>
    </row>
    <row r="85" spans="1:4" x14ac:dyDescent="0.2">
      <c r="A85" s="17"/>
      <c r="B85" s="2"/>
      <c r="C85" s="3"/>
      <c r="D85" s="3"/>
    </row>
    <row r="86" spans="1:4" x14ac:dyDescent="0.2">
      <c r="A86" s="17"/>
      <c r="B86" s="2"/>
      <c r="C86" s="3"/>
      <c r="D86" s="3"/>
    </row>
    <row r="87" spans="1:4" x14ac:dyDescent="0.2">
      <c r="A87" s="17"/>
      <c r="B87" s="2"/>
      <c r="C87" s="3"/>
      <c r="D87" s="3"/>
    </row>
    <row r="88" spans="1:4" x14ac:dyDescent="0.2">
      <c r="A88" s="17"/>
      <c r="B88" s="2"/>
      <c r="C88" s="3"/>
    </row>
    <row r="89" spans="1:4" x14ac:dyDescent="0.2">
      <c r="A89" s="17"/>
      <c r="B89" s="2"/>
      <c r="C89" s="3"/>
    </row>
    <row r="90" spans="1:4" x14ac:dyDescent="0.2">
      <c r="A90" s="17"/>
      <c r="B90" s="2"/>
      <c r="C90" s="3"/>
    </row>
    <row r="91" spans="1:4" x14ac:dyDescent="0.2">
      <c r="A91" s="17"/>
      <c r="B91" s="2"/>
      <c r="C91" s="3"/>
    </row>
    <row r="92" spans="1:4" x14ac:dyDescent="0.2">
      <c r="A92" s="17"/>
      <c r="B92" s="2"/>
      <c r="C92" s="3"/>
    </row>
    <row r="93" spans="1:4" x14ac:dyDescent="0.2">
      <c r="A93" s="17"/>
      <c r="B93" s="2"/>
      <c r="C93" s="3"/>
    </row>
    <row r="94" spans="1:4" x14ac:dyDescent="0.2">
      <c r="A94" s="17"/>
      <c r="B94" s="2"/>
      <c r="C94" s="3"/>
    </row>
    <row r="95" spans="1:4" x14ac:dyDescent="0.2">
      <c r="A95" s="17"/>
      <c r="B95" s="2"/>
      <c r="C95" s="3"/>
    </row>
    <row r="96" spans="1:4" x14ac:dyDescent="0.2">
      <c r="A96" s="17"/>
      <c r="B96" s="2"/>
      <c r="C96" s="3"/>
    </row>
    <row r="97" spans="1:3" x14ac:dyDescent="0.2">
      <c r="A97" s="17"/>
      <c r="B97" s="2"/>
      <c r="C97" s="3"/>
    </row>
    <row r="98" spans="1:3" x14ac:dyDescent="0.2">
      <c r="A98" s="17"/>
      <c r="B98" s="2"/>
      <c r="C98" s="3"/>
    </row>
    <row r="99" spans="1:3" x14ac:dyDescent="0.2">
      <c r="A99" s="17"/>
      <c r="B99" s="2"/>
      <c r="C99" s="3"/>
    </row>
    <row r="100" spans="1:3" x14ac:dyDescent="0.2">
      <c r="A100" s="17"/>
      <c r="B100" s="2"/>
      <c r="C100" s="3"/>
    </row>
    <row r="101" spans="1:3" x14ac:dyDescent="0.2">
      <c r="A101" s="17"/>
      <c r="B101" s="2"/>
      <c r="C101" s="3"/>
    </row>
    <row r="102" spans="1:3" x14ac:dyDescent="0.2">
      <c r="A102" s="17"/>
      <c r="B102" s="2"/>
      <c r="C102" s="3"/>
    </row>
    <row r="103" spans="1:3" x14ac:dyDescent="0.2">
      <c r="A103" s="17"/>
      <c r="B103" s="2"/>
      <c r="C103" s="3"/>
    </row>
    <row r="104" spans="1:3" x14ac:dyDescent="0.2">
      <c r="A104" s="17"/>
      <c r="B104" s="2"/>
      <c r="C104" s="3"/>
    </row>
    <row r="105" spans="1:3" x14ac:dyDescent="0.2">
      <c r="A105" s="17"/>
      <c r="B105" s="2"/>
      <c r="C105" s="3"/>
    </row>
    <row r="106" spans="1:3" x14ac:dyDescent="0.2">
      <c r="A106" s="17"/>
      <c r="B106" s="2"/>
      <c r="C106" s="3"/>
    </row>
    <row r="107" spans="1:3" x14ac:dyDescent="0.2">
      <c r="A107" s="17"/>
      <c r="B107" s="2"/>
      <c r="C107" s="3"/>
    </row>
    <row r="108" spans="1:3" x14ac:dyDescent="0.2">
      <c r="A108" s="17"/>
      <c r="B108" s="2"/>
      <c r="C108" s="3"/>
    </row>
    <row r="109" spans="1:3" x14ac:dyDescent="0.2">
      <c r="A109" s="17"/>
      <c r="B109" s="2"/>
      <c r="C109" s="3"/>
    </row>
    <row r="110" spans="1:3" x14ac:dyDescent="0.2">
      <c r="A110" s="17"/>
      <c r="B110" s="2"/>
      <c r="C110" s="3"/>
    </row>
    <row r="111" spans="1:3" x14ac:dyDescent="0.2">
      <c r="A111" s="17"/>
      <c r="B111" s="2"/>
      <c r="C111" s="3"/>
    </row>
    <row r="112" spans="1:3" x14ac:dyDescent="0.2">
      <c r="A112" s="17"/>
      <c r="B112" s="2"/>
      <c r="C112" s="3"/>
    </row>
    <row r="113" spans="1:3" x14ac:dyDescent="0.2">
      <c r="A113" s="17"/>
      <c r="B113" s="2"/>
      <c r="C113" s="3"/>
    </row>
    <row r="114" spans="1:3" x14ac:dyDescent="0.2">
      <c r="A114" s="17"/>
      <c r="B114" s="2"/>
      <c r="C114" s="3"/>
    </row>
    <row r="115" spans="1:3" x14ac:dyDescent="0.2">
      <c r="A115" s="17"/>
      <c r="B115" s="2"/>
      <c r="C115" s="3"/>
    </row>
    <row r="116" spans="1:3" x14ac:dyDescent="0.2">
      <c r="A116" s="17"/>
      <c r="B116" s="2"/>
      <c r="C116" s="3"/>
    </row>
    <row r="117" spans="1:3" x14ac:dyDescent="0.2">
      <c r="A117" s="17"/>
      <c r="B117" s="2"/>
      <c r="C117" s="3"/>
    </row>
    <row r="118" spans="1:3" x14ac:dyDescent="0.2">
      <c r="A118" s="17"/>
      <c r="B118" s="2"/>
      <c r="C118" s="3"/>
    </row>
    <row r="119" spans="1:3" x14ac:dyDescent="0.2">
      <c r="A119" s="17"/>
      <c r="B119" s="2"/>
      <c r="C119" s="3"/>
    </row>
    <row r="120" spans="1:3" x14ac:dyDescent="0.2">
      <c r="A120" s="17"/>
      <c r="B120" s="2"/>
      <c r="C120" s="3"/>
    </row>
    <row r="121" spans="1:3" x14ac:dyDescent="0.2">
      <c r="A121" s="17"/>
      <c r="B121" s="2"/>
      <c r="C121" s="3"/>
    </row>
    <row r="122" spans="1:3" x14ac:dyDescent="0.2">
      <c r="A122" s="17"/>
      <c r="B122" s="2"/>
      <c r="C122" s="3"/>
    </row>
    <row r="123" spans="1:3" x14ac:dyDescent="0.2">
      <c r="A123" s="17"/>
      <c r="B123" s="2"/>
      <c r="C123" s="3"/>
    </row>
    <row r="124" spans="1:3" x14ac:dyDescent="0.2">
      <c r="A124" s="17"/>
      <c r="B124" s="2"/>
      <c r="C124" s="3"/>
    </row>
    <row r="125" spans="1:3" x14ac:dyDescent="0.2">
      <c r="A125" s="17"/>
      <c r="B125" s="2"/>
      <c r="C125" s="3"/>
    </row>
    <row r="126" spans="1:3" x14ac:dyDescent="0.2">
      <c r="A126" s="17"/>
      <c r="B126" s="2"/>
      <c r="C126" s="3"/>
    </row>
    <row r="127" spans="1:3" x14ac:dyDescent="0.2">
      <c r="A127" s="17"/>
      <c r="B127" s="2"/>
      <c r="C127" s="3"/>
    </row>
    <row r="128" spans="1:3" x14ac:dyDescent="0.2">
      <c r="A128" s="17"/>
      <c r="B128" s="2"/>
      <c r="C128" s="3"/>
    </row>
    <row r="129" spans="1:3" x14ac:dyDescent="0.2">
      <c r="A129" s="17"/>
      <c r="B129" s="2"/>
      <c r="C129" s="3"/>
    </row>
    <row r="130" spans="1:3" x14ac:dyDescent="0.2">
      <c r="A130" s="17"/>
      <c r="B130" s="2"/>
      <c r="C130" s="3"/>
    </row>
    <row r="131" spans="1:3" x14ac:dyDescent="0.2">
      <c r="A131" s="17"/>
      <c r="B131" s="2"/>
      <c r="C131" s="3"/>
    </row>
    <row r="132" spans="1:3" x14ac:dyDescent="0.2">
      <c r="A132" s="17"/>
      <c r="B132" s="2"/>
      <c r="C132" s="3"/>
    </row>
    <row r="133" spans="1:3" x14ac:dyDescent="0.2">
      <c r="A133" s="17"/>
      <c r="B133" s="2"/>
      <c r="C133" s="3"/>
    </row>
    <row r="134" spans="1:3" x14ac:dyDescent="0.2">
      <c r="A134" s="17"/>
      <c r="B134" s="2"/>
      <c r="C134" s="3"/>
    </row>
    <row r="135" spans="1:3" x14ac:dyDescent="0.2">
      <c r="B135" s="2"/>
      <c r="C135" s="3"/>
    </row>
    <row r="136" spans="1:3" x14ac:dyDescent="0.2">
      <c r="B136" s="2"/>
      <c r="C136" s="3"/>
    </row>
    <row r="137" spans="1:3" x14ac:dyDescent="0.2">
      <c r="B137" s="2"/>
      <c r="C137" s="3"/>
    </row>
    <row r="138" spans="1:3" x14ac:dyDescent="0.2">
      <c r="B138" s="2"/>
      <c r="C138" s="3"/>
    </row>
    <row r="139" spans="1:3" x14ac:dyDescent="0.2">
      <c r="B139" s="2"/>
      <c r="C139" s="3"/>
    </row>
    <row r="140" spans="1:3" x14ac:dyDescent="0.2">
      <c r="B140" s="2"/>
      <c r="C140" s="3"/>
    </row>
    <row r="141" spans="1:3" x14ac:dyDescent="0.2">
      <c r="B141" s="2"/>
      <c r="C141" s="3"/>
    </row>
    <row r="142" spans="1:3" x14ac:dyDescent="0.2">
      <c r="B142" s="2"/>
      <c r="C142" s="3"/>
    </row>
    <row r="143" spans="1:3" x14ac:dyDescent="0.2">
      <c r="B143" s="2"/>
      <c r="C143" s="3"/>
    </row>
    <row r="144" spans="1:3" x14ac:dyDescent="0.2">
      <c r="B144" s="2"/>
      <c r="C144" s="3"/>
    </row>
    <row r="145" spans="2:3" x14ac:dyDescent="0.2">
      <c r="B145" s="2"/>
      <c r="C145" s="3"/>
    </row>
    <row r="146" spans="2:3" x14ac:dyDescent="0.2">
      <c r="B146" s="2"/>
      <c r="C146" s="3"/>
    </row>
    <row r="147" spans="2:3" x14ac:dyDescent="0.2">
      <c r="B147" s="2"/>
      <c r="C147" s="3"/>
    </row>
    <row r="148" spans="2:3" x14ac:dyDescent="0.2">
      <c r="B148" s="2"/>
      <c r="C148" s="3"/>
    </row>
    <row r="149" spans="2:3" x14ac:dyDescent="0.2">
      <c r="B149" s="2"/>
      <c r="C149" s="3"/>
    </row>
    <row r="150" spans="2:3" x14ac:dyDescent="0.2">
      <c r="B150" s="2"/>
      <c r="C150" s="3"/>
    </row>
    <row r="151" spans="2:3" x14ac:dyDescent="0.2">
      <c r="B151" s="2"/>
      <c r="C151" s="3"/>
    </row>
    <row r="152" spans="2:3" x14ac:dyDescent="0.2">
      <c r="B152" s="2"/>
      <c r="C152" s="3"/>
    </row>
    <row r="153" spans="2:3" x14ac:dyDescent="0.2">
      <c r="B153" s="2"/>
      <c r="C153" s="3"/>
    </row>
  </sheetData>
  <mergeCells count="29">
    <mergeCell ref="F13:M14"/>
    <mergeCell ref="N13:T14"/>
    <mergeCell ref="F18:L20"/>
    <mergeCell ref="F6:T6"/>
    <mergeCell ref="F7:I8"/>
    <mergeCell ref="J7:O8"/>
    <mergeCell ref="P7:Q8"/>
    <mergeCell ref="R7:T8"/>
    <mergeCell ref="F9:I10"/>
    <mergeCell ref="J9:O10"/>
    <mergeCell ref="P9:Q10"/>
    <mergeCell ref="R9:T10"/>
    <mergeCell ref="F11:I12"/>
    <mergeCell ref="J11:O12"/>
    <mergeCell ref="P11:Q12"/>
    <mergeCell ref="R11:T12"/>
    <mergeCell ref="A62:D62"/>
    <mergeCell ref="A71:D71"/>
    <mergeCell ref="B76:D76"/>
    <mergeCell ref="B77:D77"/>
    <mergeCell ref="B81:D81"/>
    <mergeCell ref="A37:D37"/>
    <mergeCell ref="A42:D42"/>
    <mergeCell ref="A48:D48"/>
    <mergeCell ref="A2:D2"/>
    <mergeCell ref="A3:D3"/>
    <mergeCell ref="B4:D4"/>
    <mergeCell ref="A6:D6"/>
    <mergeCell ref="A29:D29"/>
  </mergeCells>
  <pageMargins left="0.7" right="0.7" top="0.78740157499999996" bottom="0.78740157499999996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Dětské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2026-02-04T08:20:15Z</dcterms:modified>
</cp:coreProperties>
</file>